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263BDEB-C3C1-447C-BECE-9A7FF32EA160}" xr6:coauthVersionLast="47" xr6:coauthVersionMax="47" xr10:uidLastSave="{00000000-0000-0000-0000-000000000000}"/>
  <bookViews>
    <workbookView xWindow="39765" yWindow="2115" windowWidth="32340" windowHeight="163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6" i="152" l="1"/>
  <c r="Q35" i="152" l="1"/>
  <c r="Q34" i="152"/>
  <c r="D35" i="152" l="1"/>
  <c r="Q33" i="152"/>
  <c r="Q30" i="152" l="1"/>
  <c r="Q29" i="152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<sst xmlns="http://schemas.openxmlformats.org/spreadsheetml/2006/main" count="2187" uniqueCount="404">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</sst>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N65" sqref="N6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X36" sqref="X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-5500</v>
      </c>
      <c r="J29" s="63">
        <v>100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5700</v>
      </c>
      <c r="J30" s="25">
        <v>100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5181.8433333333423</v>
      </c>
      <c r="P30" s="7">
        <f t="shared" si="6"/>
        <v>124364.24000000022</v>
      </c>
      <c r="Q30" s="164">
        <f>Q29+N30+1</f>
        <v>171780.51</v>
      </c>
      <c r="R30" s="29">
        <f t="shared" si="1"/>
        <v>103.07491296779803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5104.9900000000089</v>
      </c>
      <c r="P31" s="7">
        <f t="shared" si="6"/>
        <v>127624.75000000023</v>
      </c>
      <c r="Q31" s="164">
        <f t="shared" ref="Q31:Q39" si="18">Q30+N31</f>
        <v>171780.51</v>
      </c>
      <c r="R31" s="29">
        <f t="shared" si="1"/>
        <v>103.02930809399471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5034.0484615384712</v>
      </c>
      <c r="P32" s="7">
        <f t="shared" si="6"/>
        <v>130885.26000000024</v>
      </c>
      <c r="Q32" s="164">
        <f t="shared" si="18"/>
        <v>171780.51</v>
      </c>
      <c r="R32" s="29">
        <f t="shared" si="1"/>
        <v>102.98721128740705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-8400</v>
      </c>
      <c r="J33" s="25">
        <v>100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4785.4359259259354</v>
      </c>
      <c r="P33" s="7">
        <f t="shared" si="6"/>
        <v>129206.77000000025</v>
      </c>
      <c r="Q33" s="164">
        <f>Q32+N33-1</f>
        <v>166841.51</v>
      </c>
      <c r="R33" s="29">
        <f t="shared" si="1"/>
        <v>102.83968426651188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-2603300.25</v>
      </c>
      <c r="Y33" s="181">
        <f>Y32-K33-L33</f>
        <v>-2603349</v>
      </c>
      <c r="Z33" s="217">
        <f>AVERAGE(Y33:Y41)</f>
        <v>-2602725.6666666665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-2700</v>
      </c>
      <c r="J34" s="25">
        <v>100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5038.9028571428662</v>
      </c>
      <c r="P34" s="7">
        <f t="shared" si="6"/>
        <v>141089.28000000026</v>
      </c>
      <c r="Q34" s="164">
        <f>Q33+N34+1</f>
        <v>180402.51</v>
      </c>
      <c r="R34" s="29">
        <f t="shared" si="1"/>
        <v>102.99009189244168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5500</v>
      </c>
      <c r="J35" s="25">
        <v>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4866.0617241379405</v>
      </c>
      <c r="P35" s="7">
        <f t="shared" si="6"/>
        <v>141115.79000000027</v>
      </c>
      <c r="Q35" s="164">
        <f>Q34+N35+1</f>
        <v>168546.51</v>
      </c>
      <c r="R35" s="29">
        <f t="shared" si="1"/>
        <v>102.88752772616769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-4700</v>
      </c>
      <c r="J36" s="25">
        <v>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4609.9100000000089</v>
      </c>
      <c r="P36" s="7">
        <f t="shared" si="6"/>
        <v>138297.30000000028</v>
      </c>
      <c r="Q36" s="164">
        <f>Q35+N36</f>
        <v>165701.51</v>
      </c>
      <c r="R36" s="29">
        <f t="shared" si="1"/>
        <v>102.73612034179911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2456642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2456642</v>
      </c>
      <c r="O37" s="67">
        <f t="shared" si="3"/>
        <v>83616.800322580646</v>
      </c>
      <c r="P37" s="7">
        <f t="shared" si="6"/>
        <v>2592120.81</v>
      </c>
      <c r="Q37" s="164">
        <f>Q36+N37</f>
        <v>2622343.5099999998</v>
      </c>
      <c r="R37" s="29">
        <f t="shared" si="1"/>
        <v>149.61891782730862</v>
      </c>
      <c r="S37" s="5">
        <f>SUM($Q$7:$Q37)/T37+1</f>
        <v>252137.8003225805</v>
      </c>
      <c r="T37" s="18">
        <v>31</v>
      </c>
      <c r="U37" s="27"/>
      <c r="V37" s="137"/>
      <c r="W37" s="105"/>
      <c r="X37" s="217"/>
      <c r="Y37" s="181">
        <f t="shared" si="15"/>
        <v>-2602266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157685.76000000001</v>
      </c>
      <c r="P38" s="7">
        <f t="shared" si="6"/>
        <v>5045944.3200000003</v>
      </c>
      <c r="Q38" s="164">
        <f t="shared" si="18"/>
        <v>2622343.5099999998</v>
      </c>
      <c r="R38" s="29">
        <f t="shared" si="1"/>
        <v>193.57094706859715</v>
      </c>
      <c r="S38" s="5">
        <f>SUM($Q$7:$Q38)/T38</f>
        <v>326205.75999999989</v>
      </c>
      <c r="T38" s="18">
        <v>32</v>
      </c>
      <c r="U38" s="27"/>
      <c r="V38" s="137"/>
      <c r="W38" s="105"/>
      <c r="X38" s="217"/>
      <c r="Y38" s="181">
        <f t="shared" si="15"/>
        <v>-2602266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227265.69181818183</v>
      </c>
      <c r="P39" s="7">
        <f t="shared" si="6"/>
        <v>7499767.8300000001</v>
      </c>
      <c r="Q39" s="164">
        <f t="shared" si="18"/>
        <v>2622343.5099999998</v>
      </c>
      <c r="R39" s="29">
        <f t="shared" si="1"/>
        <v>234.85977439958563</v>
      </c>
      <c r="S39" s="5">
        <f>SUM($Q$7:$Q39)/T39</f>
        <v>395785.69181818172</v>
      </c>
      <c r="T39" s="18">
        <v>33</v>
      </c>
      <c r="U39" s="27"/>
      <c r="V39" s="137"/>
      <c r="W39" s="105"/>
      <c r="X39" s="217"/>
      <c r="Y39" s="181">
        <f t="shared" si="15"/>
        <v>-2602266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292752.6864705882</v>
      </c>
      <c r="P40" s="7">
        <f t="shared" si="6"/>
        <v>9953591.3399999999</v>
      </c>
      <c r="Q40" s="164">
        <f>Q39+N40</f>
        <v>2622343.5099999998</v>
      </c>
      <c r="R40" s="29">
        <f t="shared" si="1"/>
        <v>273.7198471816925</v>
      </c>
      <c r="S40" s="5">
        <f>SUM($Q$7:$Q40)/T40</f>
        <v>461272.68647058815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-2602266</v>
      </c>
      <c r="Z40" s="217">
        <f>AVERAGE(Y40:Y48)</f>
        <v>-2602266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354497.56714285712</v>
      </c>
      <c r="P41" s="7">
        <f t="shared" si="6"/>
        <v>12407414.85</v>
      </c>
      <c r="Q41" s="164">
        <f>Q40+N41</f>
        <v>2622343.5099999998</v>
      </c>
      <c r="R41" s="29">
        <f t="shared" si="1"/>
        <v>310.35934437625031</v>
      </c>
      <c r="S41" s="5">
        <f>SUM($Q$7:$Q41)/T41</f>
        <v>523017.56714285695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-2602266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v>-8916</v>
      </c>
      <c r="E42" s="87"/>
      <c r="F42" s="23"/>
      <c r="G42" s="26">
        <f t="shared" ref="G42:G43" si="20">D42+E42+F42-E41-F41</f>
        <v>-8916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-8916</v>
      </c>
      <c r="O42" s="67">
        <f t="shared" si="3"/>
        <v>412564.51</v>
      </c>
      <c r="P42" s="7">
        <f t="shared" si="6"/>
        <v>14852322.359999999</v>
      </c>
      <c r="Q42" s="164">
        <f>Q41+N42</f>
        <v>2613427.5099999998</v>
      </c>
      <c r="R42" s="29">
        <f t="shared" si="1"/>
        <v>344.81634820792772</v>
      </c>
      <c r="S42" s="5">
        <f>SUM($Q$7:$Q42)/T42</f>
        <v>581084.50999999978</v>
      </c>
      <c r="T42" s="18">
        <v>36</v>
      </c>
      <c r="U42" s="138"/>
      <c r="V42" s="131"/>
      <c r="W42" s="105"/>
      <c r="X42" s="217"/>
      <c r="Y42" s="181">
        <f t="shared" si="15"/>
        <v>-2602266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467492.72621621616</v>
      </c>
      <c r="P43" s="7">
        <f t="shared" si="6"/>
        <v>17297230.869999997</v>
      </c>
      <c r="Q43" s="164">
        <f>Q42+N43+1</f>
        <v>2613428.5099999998</v>
      </c>
      <c r="R43" s="29">
        <f t="shared" si="1"/>
        <v>377.41082732982198</v>
      </c>
      <c r="S43" s="5">
        <f>SUM($Q$7:$Q43)/T43</f>
        <v>636012.72621621599</v>
      </c>
      <c r="T43" s="18">
        <v>37</v>
      </c>
      <c r="U43" s="138"/>
      <c r="V43" s="131"/>
      <c r="W43" s="105"/>
      <c r="X43" s="217"/>
      <c r="Y43" s="181">
        <f t="shared" si="15"/>
        <v>-2602266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519529.9573684209</v>
      </c>
      <c r="P44" s="7">
        <f t="shared" si="6"/>
        <v>19742138.379999995</v>
      </c>
      <c r="Q44" s="164">
        <f>Q43+N44-1</f>
        <v>2613427.5099999998</v>
      </c>
      <c r="R44" s="29">
        <f t="shared" si="1"/>
        <v>408.28979193473822</v>
      </c>
      <c r="S44" s="5">
        <f>SUM($Q$7:$Q44)/T44</f>
        <v>688049.95736842079</v>
      </c>
      <c r="T44" s="18">
        <v>38</v>
      </c>
      <c r="U44" s="138"/>
      <c r="V44" s="131"/>
      <c r="W44" s="105"/>
      <c r="X44" s="217"/>
      <c r="Y44" s="181">
        <f t="shared" si="15"/>
        <v>-2602266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568898.6125641024</v>
      </c>
      <c r="P45" s="7">
        <f t="shared" si="6"/>
        <v>22187045.889999993</v>
      </c>
      <c r="Q45" s="164">
        <f t="shared" ref="Q45:Q53" si="21">Q44+N45</f>
        <v>2613427.5099999998</v>
      </c>
      <c r="R45" s="29">
        <f t="shared" si="1"/>
        <v>437.58521989324839</v>
      </c>
      <c r="S45" s="5">
        <f>SUM($Q$7:$Q45)/T45</f>
        <v>737418.61256410216</v>
      </c>
      <c r="T45" s="18">
        <v>39</v>
      </c>
      <c r="U45" s="138"/>
      <c r="V45" s="131"/>
      <c r="W45" s="105"/>
      <c r="X45" s="217"/>
      <c r="Y45" s="181">
        <f t="shared" si="15"/>
        <v>-2602266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615798.83499999973</v>
      </c>
      <c r="P46" s="7">
        <f t="shared" si="6"/>
        <v>24631953.399999991</v>
      </c>
      <c r="Q46" s="164">
        <f t="shared" si="21"/>
        <v>2613427.5099999998</v>
      </c>
      <c r="R46" s="29">
        <f t="shared" si="1"/>
        <v>465.41587645383311</v>
      </c>
      <c r="S46" s="5">
        <f>SUM($Q$7:$Q46)/T46</f>
        <v>784318.83499999961</v>
      </c>
      <c r="T46" s="18">
        <v>40</v>
      </c>
      <c r="U46" s="138"/>
      <c r="V46" s="131"/>
      <c r="W46" s="105"/>
      <c r="X46" s="217"/>
      <c r="Y46" s="181">
        <f t="shared" si="15"/>
        <v>-2602266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660411.26609756076</v>
      </c>
      <c r="P47" s="7">
        <f t="shared" si="6"/>
        <v>27076861.909999989</v>
      </c>
      <c r="Q47" s="164">
        <f>Q46+N47+1</f>
        <v>2613428.5099999998</v>
      </c>
      <c r="R47" s="29">
        <f t="shared" si="1"/>
        <v>491.88895448466684</v>
      </c>
      <c r="S47" s="5">
        <f>SUM($Q$7:$Q47)/T47</f>
        <v>828931.26609756052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-2602266</v>
      </c>
      <c r="Z47" s="217">
        <f>AVERAGE(Y47:Y54)</f>
        <v>-2602266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702899.27190476155</v>
      </c>
      <c r="P48" s="7">
        <f t="shared" si="6"/>
        <v>29521769.419999987</v>
      </c>
      <c r="Q48" s="164">
        <f>Q47+N48-1</f>
        <v>2613427.5099999998</v>
      </c>
      <c r="R48" s="29">
        <f t="shared" si="1"/>
        <v>517.10139562352322</v>
      </c>
      <c r="S48" s="5">
        <f>SUM($Q$7:$Q48)/T48</f>
        <v>871419.27190476144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-2602266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743411.11465116241</v>
      </c>
      <c r="P49" s="7">
        <f t="shared" si="6"/>
        <v>31966677.929999985</v>
      </c>
      <c r="Q49" s="164">
        <f>Q48+N49+1</f>
        <v>2613428.5099999998</v>
      </c>
      <c r="R49" s="29">
        <f t="shared" si="1"/>
        <v>541.14117888153476</v>
      </c>
      <c r="S49" s="5">
        <f>SUM($Q$7:$Q49)/T49</f>
        <v>911931.11465116229</v>
      </c>
      <c r="T49" s="18">
        <v>43</v>
      </c>
      <c r="U49" s="138"/>
      <c r="V49" s="131"/>
      <c r="W49" s="105"/>
      <c r="X49" s="217"/>
      <c r="Y49" s="181">
        <f t="shared" si="15"/>
        <v>-2602266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782081.50999999966</v>
      </c>
      <c r="P50" s="7">
        <f t="shared" si="6"/>
        <v>34411586.439999983</v>
      </c>
      <c r="Q50" s="164">
        <f>Q49+N50</f>
        <v>2613428.5099999998</v>
      </c>
      <c r="R50" s="29">
        <f t="shared" si="1"/>
        <v>564.08824471872742</v>
      </c>
      <c r="S50" s="5">
        <f>SUM($Q$7:$Q50)/T50</f>
        <v>950601.50999999943</v>
      </c>
      <c r="T50" s="18">
        <v>44</v>
      </c>
      <c r="U50" s="138"/>
      <c r="V50" s="131"/>
      <c r="W50" s="105"/>
      <c r="X50" s="217"/>
      <c r="Y50" s="181">
        <f t="shared" si="15"/>
        <v>-2602266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819033.22111111064</v>
      </c>
      <c r="P51" s="7">
        <f t="shared" si="6"/>
        <v>36856494.949999981</v>
      </c>
      <c r="Q51" s="164">
        <f t="shared" si="21"/>
        <v>2613428.5099999998</v>
      </c>
      <c r="R51" s="29">
        <f t="shared" si="1"/>
        <v>586.01544096315604</v>
      </c>
      <c r="S51" s="5">
        <f>SUM($Q$7:$Q51)/T51</f>
        <v>987553.22111111053</v>
      </c>
      <c r="T51" s="18">
        <v>45</v>
      </c>
      <c r="U51" s="138"/>
      <c r="V51" s="131"/>
      <c r="W51" s="105"/>
      <c r="X51" s="217"/>
      <c r="Y51" s="181">
        <f t="shared" si="15"/>
        <v>-2602266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854378.33608695609</v>
      </c>
      <c r="P52" s="7">
        <f t="shared" si="6"/>
        <v>39301403.459999979</v>
      </c>
      <c r="Q52" s="164">
        <f>Q51+N52</f>
        <v>2613428.5099999998</v>
      </c>
      <c r="R52" s="29">
        <f t="shared" si="1"/>
        <v>606.98928084913121</v>
      </c>
      <c r="S52" s="5">
        <f>SUM($Q$7:$Q52)/T52</f>
        <v>1022898.3360869559</v>
      </c>
      <c r="T52" s="18">
        <v>46</v>
      </c>
      <c r="U52" s="138"/>
      <c r="V52" s="131"/>
      <c r="W52" s="105"/>
      <c r="X52" s="217"/>
      <c r="Y52" s="181">
        <f t="shared" si="15"/>
        <v>-2602266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888219.40361702081</v>
      </c>
      <c r="P53" s="7">
        <f t="shared" si="6"/>
        <v>41746311.969999976</v>
      </c>
      <c r="Q53" s="164">
        <f t="shared" si="21"/>
        <v>2613428.5099999998</v>
      </c>
      <c r="R53" s="29">
        <f t="shared" si="1"/>
        <v>627.07061691017122</v>
      </c>
      <c r="S53" s="5">
        <f>SUM($Q$7:$Q53)/T53</f>
        <v>1056739.4036170207</v>
      </c>
      <c r="T53" s="18">
        <v>47</v>
      </c>
      <c r="U53" s="138"/>
      <c r="V53" s="131"/>
      <c r="W53" s="105"/>
      <c r="X53" s="217"/>
      <c r="Y53" s="181">
        <f t="shared" si="15"/>
        <v>-2602266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920650.42666666617</v>
      </c>
      <c r="P54" s="7">
        <f t="shared" si="6"/>
        <v>44191220.479999974</v>
      </c>
      <c r="Q54" s="164">
        <f>Q53+N54</f>
        <v>2613428.5099999998</v>
      </c>
      <c r="R54" s="29">
        <f t="shared" si="1"/>
        <v>646.31523063533473</v>
      </c>
      <c r="S54" s="5">
        <f>SUM($Q$7:$Q54)/T54</f>
        <v>1089170.4266666661</v>
      </c>
      <c r="T54" s="18">
        <v>48</v>
      </c>
      <c r="U54" s="138"/>
      <c r="V54" s="131"/>
      <c r="W54" s="105"/>
      <c r="X54" s="217"/>
      <c r="Y54" s="181">
        <f t="shared" si="15"/>
        <v>-2602266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1"/>
  <sheetViews>
    <sheetView topLeftCell="A5733" workbookViewId="0">
      <selection activeCell="D5761" sqref="D576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2025-12-05T10:29:55Z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